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0" windowWidth="19020" windowHeight="7050"/>
  </bookViews>
  <sheets>
    <sheet name="Interest" sheetId="1" r:id="rId1"/>
    <sheet name="Instruction Sheet" sheetId="2" r:id="rId2"/>
  </sheets>
  <calcPr calcId="124519"/>
</workbook>
</file>

<file path=xl/calcChain.xml><?xml version="1.0" encoding="utf-8"?>
<calcChain xmlns="http://schemas.openxmlformats.org/spreadsheetml/2006/main">
  <c r="I16" i="1"/>
  <c r="A18" s="1"/>
  <c r="A22" l="1"/>
  <c r="B24" s="1"/>
  <c r="A19"/>
  <c r="G18" l="1"/>
  <c r="E18"/>
  <c r="F18" s="1"/>
  <c r="G24"/>
  <c r="B22"/>
  <c r="B20"/>
  <c r="B23"/>
  <c r="B19"/>
  <c r="I8"/>
  <c r="D18" s="1"/>
  <c r="C18" s="1"/>
  <c r="H18" l="1"/>
  <c r="J18" s="1"/>
  <c r="E22"/>
  <c r="F22" s="1"/>
  <c r="E19"/>
  <c r="F19" s="1"/>
  <c r="D20"/>
  <c r="C20" s="1"/>
  <c r="G20"/>
  <c r="D23"/>
  <c r="C23" s="1"/>
  <c r="D24"/>
  <c r="C24" s="1"/>
  <c r="D22"/>
  <c r="C22" s="1"/>
  <c r="D19"/>
  <c r="C19" s="1"/>
  <c r="G22" l="1"/>
  <c r="G19"/>
  <c r="H22" l="1"/>
  <c r="I22" s="1"/>
  <c r="E23"/>
  <c r="H19"/>
  <c r="I19" s="1"/>
  <c r="E20"/>
  <c r="G23" l="1"/>
  <c r="F23"/>
  <c r="F20"/>
  <c r="H20"/>
  <c r="I20" s="1"/>
  <c r="J20" s="1"/>
  <c r="H23" l="1"/>
  <c r="I23" s="1"/>
  <c r="E24"/>
  <c r="H24" l="1"/>
  <c r="I24" s="1"/>
  <c r="J24" s="1"/>
  <c r="F24"/>
</calcChain>
</file>

<file path=xl/sharedStrings.xml><?xml version="1.0" encoding="utf-8"?>
<sst xmlns="http://schemas.openxmlformats.org/spreadsheetml/2006/main" count="56" uniqueCount="50">
  <si>
    <t>Service Tax Payable</t>
  </si>
  <si>
    <t>Total Period of Delay  (In Days)</t>
  </si>
  <si>
    <r>
      <t xml:space="preserve">Actual  Date of Payment                                 </t>
    </r>
    <r>
      <rPr>
        <b/>
        <sz val="11"/>
        <color rgb="FFFF0000"/>
        <rFont val="Calibri"/>
        <family val="2"/>
        <scheme val="minor"/>
      </rPr>
      <t>(DD/MM/YEAR)</t>
    </r>
  </si>
  <si>
    <r>
      <t xml:space="preserve">Due Date of Payment                                       </t>
    </r>
    <r>
      <rPr>
        <b/>
        <sz val="11"/>
        <color rgb="FFFF0000"/>
        <rFont val="Calibri"/>
        <family val="2"/>
        <scheme val="minor"/>
      </rPr>
      <t>(DD/MM/YEAR)</t>
    </r>
  </si>
  <si>
    <t>Period of Delay</t>
  </si>
  <si>
    <t>Rate of Simple Interest</t>
  </si>
  <si>
    <t>Interest for the period</t>
  </si>
  <si>
    <t>No. of days of delay</t>
  </si>
  <si>
    <t>Computation of Interest</t>
  </si>
  <si>
    <t>Concession of 3% in Rate of  Interest applicable or not ( Provision to section 75 of finance Act, 1994.)</t>
  </si>
  <si>
    <t>07827920818</t>
  </si>
  <si>
    <t>rahulfageria@gmail.com</t>
  </si>
  <si>
    <t>Total</t>
  </si>
  <si>
    <t>Service Tax Delayed Payment Interest calculator w.e.f. 01/01/2016</t>
  </si>
  <si>
    <t>(a)</t>
  </si>
  <si>
    <t>(b)</t>
  </si>
  <si>
    <t>(d)</t>
  </si>
  <si>
    <t>(C)</t>
  </si>
  <si>
    <t xml:space="preserve">Fill Data only in (a),(b),(c) &amp; (d) cells </t>
  </si>
  <si>
    <t>Turnover During The Preceding Financial Year</t>
  </si>
  <si>
    <t xml:space="preserve">Rahul Kumar                                     </t>
  </si>
  <si>
    <t>Jhunjhunu - Rajasthan</t>
  </si>
  <si>
    <t>Rahul Fageria</t>
  </si>
  <si>
    <t>Name</t>
  </si>
  <si>
    <t>GS-183, 3rd Floor, Malibu Towne, Sector-47, Gurgaon.</t>
  </si>
  <si>
    <t>Res. Address</t>
  </si>
  <si>
    <t>Perm. Address</t>
  </si>
  <si>
    <t>Mobile No-</t>
  </si>
  <si>
    <t>E-Mail Id</t>
  </si>
  <si>
    <t>Office Address</t>
  </si>
  <si>
    <t>Note:-</t>
  </si>
  <si>
    <t xml:space="preserve">Interest Rate is Based on Turnover, if your turnover is&lt;=6000000 than </t>
  </si>
  <si>
    <t>You have to put the turnover of last f.y. manually, cell should not be blank otherwise formula will not work.</t>
  </si>
  <si>
    <t>D.O.B.</t>
  </si>
  <si>
    <t>your interest rate will be 15% otherwise 18% automatically.</t>
  </si>
  <si>
    <t>Fill due date &amp; payment date manually like this :-</t>
  </si>
  <si>
    <t xml:space="preserve">Dream </t>
  </si>
  <si>
    <t>I want to Become a Successful Person</t>
  </si>
  <si>
    <t>Personalty</t>
  </si>
  <si>
    <t>Strength</t>
  </si>
  <si>
    <t>My Strenght is my Father &amp; Family</t>
  </si>
  <si>
    <t>Weakness</t>
  </si>
  <si>
    <t>I never tell a lie &amp; I Believe unknown person easily</t>
  </si>
  <si>
    <t>Singhal Mohit &amp; Co.                                                                                                    322, First Floor, Ganpati Arcade, Near Bus Stand, Gurudwara Road, Gurgaon.</t>
  </si>
  <si>
    <t>Village-Khori, Post-Tamkor, Tehsil &amp; Dist- Jhunjhunu,                                  Rajasthan, Pin Code- 331026</t>
  </si>
  <si>
    <t>Sada Jivan Uchch Vichar &amp; I have Seriousness about any type of work, fun.</t>
  </si>
  <si>
    <t>Graduate &amp; Doing Chartered Accountants</t>
  </si>
  <si>
    <t xml:space="preserve">Education </t>
  </si>
  <si>
    <t>Type Due date like- 7jan2016</t>
  </si>
  <si>
    <t>Type Payment date like- 8july2017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</si>
</sst>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 applyProtection="1">
      <protection hidden="1"/>
    </xf>
    <xf numFmtId="9" fontId="0" fillId="2" borderId="0" xfId="2" applyFont="1" applyFill="1" applyProtection="1">
      <protection hidden="1"/>
    </xf>
    <xf numFmtId="0" fontId="0" fillId="2" borderId="0" xfId="0" applyNumberFormat="1" applyFill="1" applyProtection="1">
      <protection hidden="1"/>
    </xf>
    <xf numFmtId="0" fontId="0" fillId="2" borderId="0" xfId="1" applyNumberFormat="1" applyFont="1" applyFill="1" applyProtection="1">
      <protection hidden="1"/>
    </xf>
    <xf numFmtId="0" fontId="2" fillId="2" borderId="0" xfId="0" applyFont="1" applyFill="1" applyProtection="1">
      <protection hidden="1"/>
    </xf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vertical="center" wrapText="1"/>
      <protection hidden="1"/>
    </xf>
    <xf numFmtId="0" fontId="2" fillId="3" borderId="1" xfId="0" applyFont="1" applyFill="1" applyBorder="1" applyAlignment="1" applyProtection="1">
      <alignment vertical="center" wrapText="1"/>
      <protection hidden="1"/>
    </xf>
    <xf numFmtId="9" fontId="0" fillId="0" borderId="0" xfId="2" quotePrefix="1" applyFont="1" applyProtection="1">
      <protection hidden="1"/>
    </xf>
    <xf numFmtId="0" fontId="0" fillId="0" borderId="1" xfId="0" applyFont="1" applyFill="1" applyBorder="1" applyProtection="1">
      <protection hidden="1"/>
    </xf>
    <xf numFmtId="165" fontId="0" fillId="2" borderId="1" xfId="0" applyNumberFormat="1" applyFill="1" applyBorder="1" applyAlignment="1" applyProtection="1">
      <alignment horizontal="center"/>
      <protection hidden="1"/>
    </xf>
    <xf numFmtId="0" fontId="0" fillId="2" borderId="1" xfId="0" applyNumberFormat="1" applyFill="1" applyBorder="1" applyAlignment="1" applyProtection="1">
      <alignment horizontal="center"/>
      <protection hidden="1"/>
    </xf>
    <xf numFmtId="0" fontId="0" fillId="2" borderId="1" xfId="1" applyNumberFormat="1" applyFont="1" applyFill="1" applyBorder="1" applyAlignment="1" applyProtection="1">
      <alignment horizontal="center"/>
      <protection hidden="1"/>
    </xf>
    <xf numFmtId="0" fontId="0" fillId="2" borderId="1" xfId="0" applyFill="1" applyBorder="1" applyProtection="1">
      <protection hidden="1"/>
    </xf>
    <xf numFmtId="43" fontId="1" fillId="2" borderId="1" xfId="1" applyFont="1" applyFill="1" applyBorder="1" applyProtection="1">
      <protection hidden="1"/>
    </xf>
    <xf numFmtId="43" fontId="0" fillId="2" borderId="1" xfId="1" applyFont="1" applyFill="1" applyBorder="1" applyAlignment="1" applyProtection="1">
      <protection hidden="1"/>
    </xf>
    <xf numFmtId="9" fontId="0" fillId="2" borderId="1" xfId="2" applyFont="1" applyFill="1" applyBorder="1" applyAlignment="1" applyProtection="1">
      <protection hidden="1"/>
    </xf>
    <xf numFmtId="0" fontId="2" fillId="2" borderId="1" xfId="0" applyFont="1" applyFill="1" applyBorder="1" applyProtection="1">
      <protection hidden="1"/>
    </xf>
    <xf numFmtId="43" fontId="0" fillId="2" borderId="1" xfId="0" applyNumberFormat="1" applyFont="1" applyFill="1" applyBorder="1" applyProtection="1">
      <protection hidden="1"/>
    </xf>
    <xf numFmtId="0" fontId="0" fillId="2" borderId="1" xfId="0" applyNumberFormat="1" applyFill="1" applyBorder="1" applyProtection="1">
      <protection hidden="1"/>
    </xf>
    <xf numFmtId="0" fontId="0" fillId="2" borderId="1" xfId="1" applyNumberFormat="1" applyFont="1" applyFill="1" applyBorder="1" applyProtection="1">
      <protection hidden="1"/>
    </xf>
    <xf numFmtId="0" fontId="1" fillId="2" borderId="1" xfId="0" applyFont="1" applyFill="1" applyBorder="1" applyProtection="1">
      <protection hidden="1"/>
    </xf>
    <xf numFmtId="0" fontId="0" fillId="2" borderId="1" xfId="0" applyFont="1" applyFill="1" applyBorder="1" applyProtection="1"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9" fontId="2" fillId="3" borderId="1" xfId="2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Protection="1">
      <protection hidden="1"/>
    </xf>
    <xf numFmtId="43" fontId="4" fillId="0" borderId="1" xfId="1" applyFont="1" applyFill="1" applyBorder="1" applyProtection="1">
      <protection locked="0" hidden="1"/>
    </xf>
    <xf numFmtId="43" fontId="4" fillId="0" borderId="1" xfId="1" applyFont="1" applyFill="1" applyBorder="1" applyProtection="1">
      <protection hidden="1"/>
    </xf>
    <xf numFmtId="165" fontId="4" fillId="0" borderId="1" xfId="1" applyNumberFormat="1" applyFont="1" applyFill="1" applyBorder="1" applyProtection="1">
      <protection locked="0" hidden="1"/>
    </xf>
    <xf numFmtId="0" fontId="4" fillId="0" borderId="1" xfId="1" applyNumberFormat="1" applyFont="1" applyFill="1" applyBorder="1" applyProtection="1">
      <protection hidden="1"/>
    </xf>
    <xf numFmtId="0" fontId="0" fillId="3" borderId="5" xfId="0" applyFill="1" applyBorder="1" applyAlignment="1" applyProtection="1">
      <alignment horizontal="center"/>
      <protection hidden="1"/>
    </xf>
    <xf numFmtId="0" fontId="0" fillId="3" borderId="6" xfId="0" applyFill="1" applyBorder="1" applyAlignment="1" applyProtection="1">
      <alignment horizontal="center"/>
      <protection hidden="1"/>
    </xf>
    <xf numFmtId="9" fontId="0" fillId="0" borderId="1" xfId="2" applyFont="1" applyFill="1" applyBorder="1" applyAlignment="1" applyProtection="1">
      <alignment horizontal="center"/>
      <protection hidden="1"/>
    </xf>
    <xf numFmtId="43" fontId="1" fillId="2" borderId="1" xfId="1" applyFont="1" applyFill="1" applyBorder="1" applyAlignment="1" applyProtection="1">
      <alignment horizontal="center"/>
      <protection hidden="1"/>
    </xf>
    <xf numFmtId="43" fontId="5" fillId="3" borderId="1" xfId="1" applyFont="1" applyFill="1" applyBorder="1" applyAlignment="1" applyProtection="1">
      <protection hidden="1"/>
    </xf>
    <xf numFmtId="0" fontId="6" fillId="3" borderId="1" xfId="0" applyFont="1" applyFill="1" applyBorder="1" applyProtection="1"/>
    <xf numFmtId="0" fontId="6" fillId="2" borderId="0" xfId="0" applyFont="1" applyFill="1" applyProtection="1"/>
    <xf numFmtId="0" fontId="6" fillId="0" borderId="1" xfId="0" applyFont="1" applyBorder="1" applyProtection="1"/>
    <xf numFmtId="15" fontId="6" fillId="0" borderId="1" xfId="0" applyNumberFormat="1" applyFont="1" applyBorder="1" applyAlignment="1" applyProtection="1">
      <alignment horizontal="left"/>
    </xf>
    <xf numFmtId="0" fontId="6" fillId="3" borderId="1" xfId="0" applyFont="1" applyFill="1" applyBorder="1" applyAlignment="1" applyProtection="1"/>
    <xf numFmtId="0" fontId="6" fillId="3" borderId="1" xfId="0" applyFont="1" applyFill="1" applyBorder="1" applyAlignment="1" applyProtection="1">
      <alignment wrapText="1"/>
    </xf>
    <xf numFmtId="0" fontId="6" fillId="0" borderId="1" xfId="0" applyFont="1" applyBorder="1" applyAlignment="1" applyProtection="1"/>
    <xf numFmtId="0" fontId="6" fillId="3" borderId="1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left" wrapText="1"/>
    </xf>
    <xf numFmtId="0" fontId="6" fillId="0" borderId="1" xfId="0" applyFont="1" applyBorder="1" applyAlignment="1" applyProtection="1">
      <alignment horizontal="left" vertical="center"/>
    </xf>
    <xf numFmtId="0" fontId="6" fillId="3" borderId="1" xfId="0" applyFont="1" applyFill="1" applyBorder="1" applyAlignment="1" applyProtection="1">
      <alignment horizontal="left" vertical="center"/>
    </xf>
    <xf numFmtId="0" fontId="6" fillId="3" borderId="1" xfId="0" quotePrefix="1" applyFont="1" applyFill="1" applyBorder="1" applyProtection="1"/>
    <xf numFmtId="0" fontId="6" fillId="0" borderId="1" xfId="0" quotePrefix="1" applyFont="1" applyBorder="1" applyProtection="1"/>
    <xf numFmtId="0" fontId="6" fillId="2" borderId="0" xfId="0" applyFont="1" applyFill="1" applyAlignment="1" applyProtection="1">
      <alignment horizontal="center"/>
    </xf>
    <xf numFmtId="15" fontId="6" fillId="2" borderId="0" xfId="0" applyNumberFormat="1" applyFont="1" applyFill="1" applyAlignment="1" applyProtection="1">
      <alignment horizontal="left" indent="5"/>
    </xf>
    <xf numFmtId="43" fontId="4" fillId="2" borderId="1" xfId="1" applyFont="1" applyFill="1" applyBorder="1" applyAlignment="1" applyProtection="1">
      <alignment horizontal="left"/>
      <protection hidden="1"/>
    </xf>
    <xf numFmtId="0" fontId="0" fillId="3" borderId="1" xfId="0" applyFill="1" applyBorder="1" applyAlignment="1" applyProtection="1">
      <alignment horizontal="center"/>
      <protection hidden="1"/>
    </xf>
    <xf numFmtId="43" fontId="4" fillId="0" borderId="1" xfId="1" applyFont="1" applyFill="1" applyBorder="1" applyAlignment="1" applyProtection="1">
      <alignment horizontal="center"/>
      <protection hidden="1"/>
    </xf>
    <xf numFmtId="43" fontId="4" fillId="0" borderId="1" xfId="1" applyFont="1" applyFill="1" applyBorder="1" applyAlignment="1" applyProtection="1">
      <alignment horizontal="left"/>
      <protection hidden="1"/>
    </xf>
    <xf numFmtId="43" fontId="5" fillId="3" borderId="1" xfId="1" applyFont="1" applyFill="1" applyBorder="1" applyAlignment="1" applyProtection="1">
      <alignment horizontal="left" indent="25"/>
      <protection hidden="1"/>
    </xf>
    <xf numFmtId="43" fontId="5" fillId="3" borderId="1" xfId="1" applyFont="1" applyFill="1" applyBorder="1" applyAlignment="1" applyProtection="1">
      <alignment horizontal="left"/>
      <protection hidden="1"/>
    </xf>
    <xf numFmtId="0" fontId="0" fillId="2" borderId="1" xfId="0" applyFill="1" applyBorder="1" applyAlignment="1" applyProtection="1">
      <alignment horizontal="center"/>
      <protection hidden="1"/>
    </xf>
    <xf numFmtId="9" fontId="2" fillId="3" borderId="1" xfId="2" applyFont="1" applyFill="1" applyBorder="1" applyAlignment="1" applyProtection="1">
      <alignment horizontal="center" vertical="center"/>
      <protection hidden="1"/>
    </xf>
    <xf numFmtId="9" fontId="2" fillId="3" borderId="2" xfId="2" applyFont="1" applyFill="1" applyBorder="1" applyAlignment="1" applyProtection="1">
      <alignment horizontal="center" vertical="center"/>
      <protection hidden="1"/>
    </xf>
    <xf numFmtId="9" fontId="2" fillId="3" borderId="4" xfId="2" applyFont="1" applyFill="1" applyBorder="1" applyAlignment="1" applyProtection="1">
      <alignment horizontal="center" vertical="center"/>
      <protection hidden="1"/>
    </xf>
    <xf numFmtId="9" fontId="2" fillId="3" borderId="3" xfId="2" applyFont="1" applyFill="1" applyBorder="1" applyAlignment="1" applyProtection="1">
      <alignment horizontal="center" vertical="center"/>
      <protection hidden="1"/>
    </xf>
    <xf numFmtId="43" fontId="4" fillId="0" borderId="2" xfId="1" applyFont="1" applyFill="1" applyBorder="1" applyAlignment="1" applyProtection="1">
      <alignment horizontal="center"/>
      <protection hidden="1"/>
    </xf>
    <xf numFmtId="43" fontId="4" fillId="0" borderId="4" xfId="1" applyFont="1" applyFill="1" applyBorder="1" applyAlignment="1" applyProtection="1">
      <alignment horizontal="center"/>
      <protection hidden="1"/>
    </xf>
    <xf numFmtId="43" fontId="4" fillId="0" borderId="3" xfId="1" applyFont="1" applyFill="1" applyBorder="1" applyAlignment="1" applyProtection="1">
      <alignment horizontal="center"/>
      <protection hidden="1"/>
    </xf>
    <xf numFmtId="43" fontId="4" fillId="2" borderId="2" xfId="1" applyFont="1" applyFill="1" applyBorder="1" applyAlignment="1" applyProtection="1">
      <alignment horizontal="left"/>
      <protection hidden="1"/>
    </xf>
    <xf numFmtId="43" fontId="4" fillId="2" borderId="4" xfId="1" applyFont="1" applyFill="1" applyBorder="1" applyAlignment="1" applyProtection="1">
      <alignment horizontal="left"/>
      <protection hidden="1"/>
    </xf>
    <xf numFmtId="43" fontId="4" fillId="2" borderId="3" xfId="1" applyFont="1" applyFill="1" applyBorder="1" applyAlignment="1" applyProtection="1">
      <alignment horizontal="left"/>
      <protection hidden="1"/>
    </xf>
    <xf numFmtId="0" fontId="0" fillId="3" borderId="5" xfId="0" applyFill="1" applyBorder="1" applyAlignment="1" applyProtection="1">
      <alignment horizontal="center"/>
      <protection hidden="1"/>
    </xf>
    <xf numFmtId="0" fontId="0" fillId="3" borderId="6" xfId="0" applyFill="1" applyBorder="1" applyAlignment="1" applyProtection="1">
      <alignment horizontal="center"/>
      <protection hidden="1"/>
    </xf>
    <xf numFmtId="0" fontId="0" fillId="3" borderId="5" xfId="1" applyNumberFormat="1" applyFont="1" applyFill="1" applyBorder="1" applyAlignment="1" applyProtection="1">
      <alignment horizontal="center"/>
      <protection hidden="1"/>
    </xf>
    <xf numFmtId="0" fontId="0" fillId="3" borderId="6" xfId="1" applyNumberFormat="1" applyFont="1" applyFill="1" applyBorder="1" applyAlignment="1" applyProtection="1">
      <alignment horizontal="center"/>
      <protection hidden="1"/>
    </xf>
    <xf numFmtId="43" fontId="0" fillId="3" borderId="5" xfId="0" applyNumberFormat="1" applyFill="1" applyBorder="1" applyAlignment="1" applyProtection="1">
      <alignment horizontal="center"/>
      <protection hidden="1"/>
    </xf>
    <xf numFmtId="43" fontId="0" fillId="3" borderId="6" xfId="0" applyNumberFormat="1" applyFill="1" applyBorder="1" applyAlignment="1" applyProtection="1">
      <alignment horizontal="center"/>
      <protection hidden="1"/>
    </xf>
    <xf numFmtId="9" fontId="0" fillId="3" borderId="5" xfId="2" applyFont="1" applyFill="1" applyBorder="1" applyAlignment="1" applyProtection="1">
      <alignment horizontal="center"/>
      <protection hidden="1"/>
    </xf>
    <xf numFmtId="9" fontId="0" fillId="3" borderId="6" xfId="2" applyFont="1" applyFill="1" applyBorder="1" applyAlignment="1" applyProtection="1">
      <alignment horizontal="center"/>
      <protection hidden="1"/>
    </xf>
    <xf numFmtId="0" fontId="0" fillId="3" borderId="5" xfId="0" applyNumberFormat="1" applyFill="1" applyBorder="1" applyAlignment="1" applyProtection="1">
      <alignment horizontal="center"/>
      <protection hidden="1"/>
    </xf>
    <xf numFmtId="0" fontId="0" fillId="3" borderId="6" xfId="0" applyNumberFormat="1" applyFill="1" applyBorder="1" applyAlignment="1" applyProtection="1">
      <alignment horizontal="center"/>
      <protection hidden="1"/>
    </xf>
    <xf numFmtId="0" fontId="6" fillId="2" borderId="0" xfId="0" applyFont="1" applyFill="1" applyAlignment="1" applyProtection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hulfageri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ahulfager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6"/>
  <sheetViews>
    <sheetView tabSelected="1" zoomScale="85" zoomScaleNormal="85" workbookViewId="0">
      <selection activeCell="I6" sqref="I6"/>
    </sheetView>
  </sheetViews>
  <sheetFormatPr defaultRowHeight="15"/>
  <cols>
    <col min="1" max="1" width="34.85546875" style="1" customWidth="1"/>
    <col min="2" max="2" width="43.5703125" style="1" customWidth="1"/>
    <col min="3" max="3" width="9" style="1" customWidth="1"/>
    <col min="4" max="4" width="8.42578125" style="2" hidden="1" customWidth="1"/>
    <col min="5" max="5" width="17.85546875" style="1" customWidth="1"/>
    <col min="6" max="6" width="5.28515625" style="3" customWidth="1"/>
    <col min="7" max="7" width="12.85546875" style="1" customWidth="1"/>
    <col min="8" max="8" width="13.140625" style="4" customWidth="1"/>
    <col min="9" max="9" width="18.28515625" style="1" customWidth="1"/>
    <col min="10" max="10" width="10.85546875" style="5" customWidth="1"/>
    <col min="11" max="11" width="9.140625" style="2"/>
    <col min="12" max="16384" width="9.140625" style="1"/>
  </cols>
  <sheetData>
    <row r="1" spans="1:10" ht="26.25">
      <c r="A1" s="57" t="s">
        <v>20</v>
      </c>
      <c r="B1" s="57"/>
      <c r="C1" s="57"/>
      <c r="D1" s="37"/>
      <c r="E1" s="58" t="s">
        <v>21</v>
      </c>
      <c r="F1" s="58"/>
      <c r="G1" s="58"/>
      <c r="H1" s="58"/>
      <c r="I1" s="58"/>
      <c r="J1" s="58"/>
    </row>
    <row r="2" spans="1:10" ht="18.75">
      <c r="A2" s="55" t="s">
        <v>10</v>
      </c>
      <c r="B2" s="55"/>
      <c r="C2" s="55"/>
      <c r="D2" s="55"/>
      <c r="E2" s="56" t="s">
        <v>11</v>
      </c>
      <c r="F2" s="56"/>
      <c r="G2" s="56"/>
      <c r="H2" s="56"/>
      <c r="I2" s="56"/>
      <c r="J2" s="56"/>
    </row>
    <row r="3" spans="1:10">
      <c r="A3" s="54"/>
      <c r="B3" s="54"/>
      <c r="C3" s="54"/>
      <c r="D3" s="54"/>
      <c r="E3" s="54"/>
      <c r="F3" s="54"/>
      <c r="G3" s="54"/>
      <c r="H3" s="54"/>
      <c r="I3" s="54"/>
      <c r="J3" s="28"/>
    </row>
    <row r="4" spans="1:10" ht="18.75">
      <c r="A4" s="67" t="s">
        <v>13</v>
      </c>
      <c r="B4" s="68"/>
      <c r="C4" s="68"/>
      <c r="D4" s="69"/>
      <c r="E4" s="64" t="s">
        <v>18</v>
      </c>
      <c r="F4" s="65"/>
      <c r="G4" s="65"/>
      <c r="H4" s="65"/>
      <c r="I4" s="65"/>
      <c r="J4" s="66"/>
    </row>
    <row r="5" spans="1:10">
      <c r="A5" s="54"/>
      <c r="B5" s="54"/>
      <c r="C5" s="54"/>
      <c r="D5" s="54"/>
      <c r="E5" s="54"/>
      <c r="F5" s="54"/>
      <c r="G5" s="54"/>
      <c r="H5" s="54"/>
      <c r="I5" s="54"/>
      <c r="J5" s="28"/>
    </row>
    <row r="6" spans="1:10" ht="18.75">
      <c r="A6" s="53" t="s">
        <v>19</v>
      </c>
      <c r="B6" s="53"/>
      <c r="C6" s="53"/>
      <c r="D6" s="53"/>
      <c r="E6" s="53"/>
      <c r="F6" s="53"/>
      <c r="G6" s="53"/>
      <c r="H6" s="53"/>
      <c r="I6" s="29">
        <v>6000000</v>
      </c>
      <c r="J6" s="24" t="s">
        <v>14</v>
      </c>
    </row>
    <row r="7" spans="1:10">
      <c r="A7" s="54"/>
      <c r="B7" s="54"/>
      <c r="C7" s="54"/>
      <c r="D7" s="54"/>
      <c r="E7" s="54"/>
      <c r="F7" s="54"/>
      <c r="G7" s="54"/>
      <c r="H7" s="54"/>
      <c r="I7" s="54"/>
      <c r="J7" s="27"/>
    </row>
    <row r="8" spans="1:10" ht="18.75">
      <c r="A8" s="53" t="s">
        <v>9</v>
      </c>
      <c r="B8" s="53"/>
      <c r="C8" s="53"/>
      <c r="D8" s="53"/>
      <c r="E8" s="53"/>
      <c r="F8" s="53"/>
      <c r="G8" s="53"/>
      <c r="H8" s="53"/>
      <c r="I8" s="30" t="str">
        <f>IF(I6&lt;=0,"--",IF(I6&lt;=6000000,"YES","NO"))</f>
        <v>YES</v>
      </c>
      <c r="J8" s="18"/>
    </row>
    <row r="9" spans="1:10">
      <c r="A9" s="54"/>
      <c r="B9" s="54"/>
      <c r="C9" s="54"/>
      <c r="D9" s="54"/>
      <c r="E9" s="54"/>
      <c r="F9" s="54"/>
      <c r="G9" s="54"/>
      <c r="H9" s="54"/>
      <c r="I9" s="54"/>
      <c r="J9" s="27"/>
    </row>
    <row r="10" spans="1:10" ht="18.75">
      <c r="A10" s="53" t="s">
        <v>0</v>
      </c>
      <c r="B10" s="53"/>
      <c r="C10" s="53"/>
      <c r="D10" s="53"/>
      <c r="E10" s="53"/>
      <c r="F10" s="53"/>
      <c r="G10" s="53"/>
      <c r="H10" s="53"/>
      <c r="I10" s="29">
        <v>14000</v>
      </c>
      <c r="J10" s="24" t="s">
        <v>15</v>
      </c>
    </row>
    <row r="11" spans="1:10">
      <c r="A11" s="54"/>
      <c r="B11" s="54"/>
      <c r="C11" s="54"/>
      <c r="D11" s="54"/>
      <c r="E11" s="54"/>
      <c r="F11" s="54"/>
      <c r="G11" s="54"/>
      <c r="H11" s="54"/>
      <c r="I11" s="54"/>
      <c r="J11" s="27"/>
    </row>
    <row r="12" spans="1:10" ht="18.75">
      <c r="A12" s="53" t="s">
        <v>3</v>
      </c>
      <c r="B12" s="53"/>
      <c r="C12" s="53"/>
      <c r="D12" s="53"/>
      <c r="E12" s="53"/>
      <c r="F12" s="53"/>
      <c r="G12" s="53"/>
      <c r="H12" s="53"/>
      <c r="I12" s="31">
        <v>42376</v>
      </c>
      <c r="J12" s="24" t="s">
        <v>17</v>
      </c>
    </row>
    <row r="13" spans="1:10">
      <c r="A13" s="54"/>
      <c r="B13" s="54"/>
      <c r="C13" s="54"/>
      <c r="D13" s="54"/>
      <c r="E13" s="54"/>
      <c r="F13" s="54"/>
      <c r="G13" s="54"/>
      <c r="H13" s="54"/>
      <c r="I13" s="54"/>
      <c r="J13" s="27"/>
    </row>
    <row r="14" spans="1:10" ht="18.75">
      <c r="A14" s="53" t="s">
        <v>2</v>
      </c>
      <c r="B14" s="53"/>
      <c r="C14" s="53"/>
      <c r="D14" s="53"/>
      <c r="E14" s="53"/>
      <c r="F14" s="53"/>
      <c r="G14" s="53"/>
      <c r="H14" s="53"/>
      <c r="I14" s="31">
        <v>42924</v>
      </c>
      <c r="J14" s="24" t="s">
        <v>16</v>
      </c>
    </row>
    <row r="15" spans="1:10">
      <c r="A15" s="54"/>
      <c r="B15" s="54"/>
      <c r="C15" s="54"/>
      <c r="D15" s="54"/>
      <c r="E15" s="54"/>
      <c r="F15" s="54"/>
      <c r="G15" s="54"/>
      <c r="H15" s="54"/>
      <c r="I15" s="54"/>
      <c r="J15" s="27"/>
    </row>
    <row r="16" spans="1:10" ht="18.75">
      <c r="A16" s="53" t="s">
        <v>1</v>
      </c>
      <c r="B16" s="53"/>
      <c r="C16" s="53"/>
      <c r="D16" s="53"/>
      <c r="E16" s="53"/>
      <c r="F16" s="53"/>
      <c r="G16" s="53"/>
      <c r="H16" s="53"/>
      <c r="I16" s="32">
        <f>($I$14-$I$12)</f>
        <v>548</v>
      </c>
      <c r="J16" s="24"/>
    </row>
    <row r="17" spans="1:11" ht="30">
      <c r="A17" s="26" t="s">
        <v>4</v>
      </c>
      <c r="B17" s="61" t="s">
        <v>5</v>
      </c>
      <c r="C17" s="62"/>
      <c r="D17" s="63"/>
      <c r="E17" s="60" t="s">
        <v>6</v>
      </c>
      <c r="F17" s="60"/>
      <c r="G17" s="60"/>
      <c r="H17" s="6" t="s">
        <v>7</v>
      </c>
      <c r="I17" s="7" t="s">
        <v>8</v>
      </c>
      <c r="J17" s="8" t="s">
        <v>12</v>
      </c>
      <c r="K17" s="9"/>
    </row>
    <row r="18" spans="1:11">
      <c r="A18" s="25" t="str">
        <f>IF($I$16&lt;=181,"Upto 6 Months","----")</f>
        <v>----</v>
      </c>
      <c r="B18" s="10"/>
      <c r="C18" s="35" t="str">
        <f>IF(D18&gt;0%,D18,"--")</f>
        <v>--</v>
      </c>
      <c r="D18" s="2">
        <f>IF($A$18="upto 6 months",IF($I$16&lt;=181,IF($I$8="yes",15%,18%)),0)</f>
        <v>0</v>
      </c>
      <c r="E18" s="11" t="str">
        <f>IF($A$18="Upto 6 months",$I$12,"----")</f>
        <v>----</v>
      </c>
      <c r="F18" s="12" t="str">
        <f>IF(E18="----","--","To")</f>
        <v>--</v>
      </c>
      <c r="G18" s="11" t="str">
        <f>IF($A$18="Upto 6 months",$I$14,"----")</f>
        <v>----</v>
      </c>
      <c r="H18" s="13" t="str">
        <f>IF(G18="----","----",G18-E18)</f>
        <v>----</v>
      </c>
      <c r="I18" s="14"/>
      <c r="J18" s="15" t="str">
        <f>IF(H18="----","N.A.",ROUND($I$10*D18*H18/365,0))</f>
        <v>N.A.</v>
      </c>
    </row>
    <row r="19" spans="1:11">
      <c r="A19" s="59" t="str">
        <f>IF(AND($I$16&gt;181,$I$16&lt;=365),"More than 6 Months but upto 1 year","----")</f>
        <v>----</v>
      </c>
      <c r="B19" s="16" t="str">
        <f>IF($A$19="More than 6 months but upto 1 year","For the first 6 months of delay","----")</f>
        <v>----</v>
      </c>
      <c r="C19" s="35" t="str">
        <f>IF(D19&gt;0%,D19,"--")</f>
        <v>--</v>
      </c>
      <c r="D19" s="17">
        <f>IF(B19="for the first 6 months of delay",IF($I$16&gt;181,IF(I16&lt;=365,IF(I8="yes",15%,18%))),0)</f>
        <v>0</v>
      </c>
      <c r="E19" s="11" t="str">
        <f>IF($B$19="for the first 6 months of delay",$I$12,"----")</f>
        <v>----</v>
      </c>
      <c r="F19" s="12" t="str">
        <f>IF(E19="----","--","To")</f>
        <v>--</v>
      </c>
      <c r="G19" s="11" t="str">
        <f>IF($B$19="for the first 6 months of delay",E19+181,"----")</f>
        <v>----</v>
      </c>
      <c r="H19" s="13" t="str">
        <f>IF(G19="----","----",G19-E19)</f>
        <v>----</v>
      </c>
      <c r="I19" s="36" t="str">
        <f>IF(H19="----","N.A.",ROUND($I$10*D19*H19/365,0))</f>
        <v>N.A.</v>
      </c>
      <c r="J19" s="18"/>
    </row>
    <row r="20" spans="1:11">
      <c r="A20" s="59"/>
      <c r="B20" s="16" t="str">
        <f>IF($A$19="More than 6 months but upto 1 year","For the delay beyond 6 months but upto 1 year","----")</f>
        <v>----</v>
      </c>
      <c r="C20" s="35" t="str">
        <f>IF(D20&gt;0%,D20,"--")</f>
        <v>--</v>
      </c>
      <c r="D20" s="17">
        <f>IF(B20="for the delay beyond 6 months but upto 1 year",IF($I$16&gt;181,IF(I16&lt;=365,IF(I8="yes",21%,24%))),0)</f>
        <v>0</v>
      </c>
      <c r="E20" s="11" t="str">
        <f>IF($B$20="For the delay beyond 6 months but upto 1 year",$G$19,"----")</f>
        <v>----</v>
      </c>
      <c r="F20" s="12" t="str">
        <f>IF(E20="----","--","To")</f>
        <v>--</v>
      </c>
      <c r="G20" s="11" t="str">
        <f>IF($B$20="For the delay beyond 6 months but upto 1 year",$I$14,"----")</f>
        <v>----</v>
      </c>
      <c r="H20" s="13" t="str">
        <f>IF(G20="----","----",G20-E20)</f>
        <v>----</v>
      </c>
      <c r="I20" s="36" t="str">
        <f>IF(H20="----","N.A.",ROUND($I$10*D20*H20/365,0))</f>
        <v>N.A.</v>
      </c>
      <c r="J20" s="19" t="str">
        <f>IF(I19="N.A.","N.A.",SUM(I19:I20))</f>
        <v>N.A.</v>
      </c>
    </row>
    <row r="21" spans="1:11">
      <c r="A21" s="25"/>
      <c r="B21" s="16"/>
      <c r="C21" s="16"/>
      <c r="D21" s="17"/>
      <c r="E21" s="14"/>
      <c r="F21" s="20"/>
      <c r="G21" s="14"/>
      <c r="H21" s="21"/>
      <c r="I21" s="22"/>
      <c r="J21" s="23"/>
    </row>
    <row r="22" spans="1:11">
      <c r="A22" s="59" t="str">
        <f>IF($I$16&gt;365,"More than 1 year","----")</f>
        <v>More than 1 year</v>
      </c>
      <c r="B22" s="16" t="str">
        <f>IF($A$22="more than 1 year","For the first 6 months of delay","----")</f>
        <v>For the first 6 months of delay</v>
      </c>
      <c r="C22" s="35">
        <f>IF(D22&gt;0%,D22,"--")</f>
        <v>0.15</v>
      </c>
      <c r="D22" s="17">
        <f>IF(B22="for the first 6 months of delay",IF(I16&gt;365,IF(I8="yes",15%,18%)),0)</f>
        <v>0.15</v>
      </c>
      <c r="E22" s="11">
        <f>IF($B$22="For the first 6 months of delay",$I$12,"----")</f>
        <v>42376</v>
      </c>
      <c r="F22" s="12" t="str">
        <f>IF(E22="----","--","To")</f>
        <v>To</v>
      </c>
      <c r="G22" s="11">
        <f>IF($B$22="for the first 6 months of delay",E22+181,"----")</f>
        <v>42557</v>
      </c>
      <c r="H22" s="13">
        <f>IF(G22="----","----",G22-E22)</f>
        <v>181</v>
      </c>
      <c r="I22" s="36">
        <f>IF(H22="----","N.A.",ROUND($I$10*D22*H22/365,0))</f>
        <v>1041</v>
      </c>
      <c r="J22" s="23"/>
    </row>
    <row r="23" spans="1:11">
      <c r="A23" s="59"/>
      <c r="B23" s="16" t="str">
        <f>IF($A$22="more than 1 year","For the delay beyond 6 months but upto 1 year","----")</f>
        <v>For the delay beyond 6 months but upto 1 year</v>
      </c>
      <c r="C23" s="35">
        <f>IF(D23&gt;0%,D23,"--")</f>
        <v>0.21</v>
      </c>
      <c r="D23" s="17">
        <f>IF(B23="for the delay beyond 6 months but upto 1 year",IF($I$16&gt;365,IF(I8="yes",21%,24%)),0)</f>
        <v>0.21</v>
      </c>
      <c r="E23" s="11">
        <f>IF($B$23="For the delay beyond 6 months but upto 1 year",$G$22,"----")</f>
        <v>42557</v>
      </c>
      <c r="F23" s="12" t="str">
        <f>IF(E23="----","--","To")</f>
        <v>To</v>
      </c>
      <c r="G23" s="11">
        <f>IF($B$23="For the delay beyond 6 months but upto 1 year",E23+181,"----")</f>
        <v>42738</v>
      </c>
      <c r="H23" s="13">
        <f>IF(G23="----","----",G23-E23)</f>
        <v>181</v>
      </c>
      <c r="I23" s="36">
        <f>IF(H23="----","N.A.",ROUND($I$10*D23*H23/365,0))</f>
        <v>1458</v>
      </c>
      <c r="J23" s="23"/>
    </row>
    <row r="24" spans="1:11">
      <c r="A24" s="59"/>
      <c r="B24" s="16" t="str">
        <f>IF($A$22="more than 1 year","For any delay beyond 1 year","----")</f>
        <v>For any delay beyond 1 year</v>
      </c>
      <c r="C24" s="35">
        <f>IF(D24&gt;0%,D24,"--")</f>
        <v>0.27</v>
      </c>
      <c r="D24" s="17">
        <f>IF(B24="for any delay beyond 1 year",IF(I16&gt;365,IF(I8="yes",27%,30%)),0)</f>
        <v>0.27</v>
      </c>
      <c r="E24" s="11">
        <f>IF($B$24="For any delay beyond 1 year",$G$23,"----")</f>
        <v>42738</v>
      </c>
      <c r="F24" s="12" t="str">
        <f>IF(E24="----","--","To")</f>
        <v>To</v>
      </c>
      <c r="G24" s="11">
        <f>IF($B$24="For any delay beyond 1 year",$I$14,"----")</f>
        <v>42924</v>
      </c>
      <c r="H24" s="13">
        <f>IF(G24="----","----",G24-E24)</f>
        <v>186</v>
      </c>
      <c r="I24" s="36">
        <f>IF(H24="----","N.A.",ROUND($I$10*D24*H24/365,0))</f>
        <v>1926</v>
      </c>
      <c r="J24" s="19">
        <f>IF(I22="N.A.","N.A.",SUM(I22:I24))</f>
        <v>4425</v>
      </c>
    </row>
    <row r="25" spans="1:11">
      <c r="A25" s="70"/>
      <c r="B25" s="70"/>
      <c r="C25" s="33"/>
      <c r="D25" s="76"/>
      <c r="E25" s="70"/>
      <c r="F25" s="78"/>
      <c r="G25" s="70"/>
      <c r="H25" s="72"/>
      <c r="I25" s="70"/>
      <c r="J25" s="74"/>
    </row>
    <row r="26" spans="1:11">
      <c r="A26" s="71"/>
      <c r="B26" s="71"/>
      <c r="C26" s="34"/>
      <c r="D26" s="77"/>
      <c r="E26" s="71"/>
      <c r="F26" s="79"/>
      <c r="G26" s="71"/>
      <c r="H26" s="73"/>
      <c r="I26" s="71"/>
      <c r="J26" s="75"/>
    </row>
  </sheetData>
  <sheetProtection password="AF33" sheet="1" objects="1" scenarios="1" selectLockedCells="1"/>
  <mergeCells count="32">
    <mergeCell ref="J25:J26"/>
    <mergeCell ref="A25:A26"/>
    <mergeCell ref="B25:B26"/>
    <mergeCell ref="D25:D26"/>
    <mergeCell ref="E25:E26"/>
    <mergeCell ref="F25:F26"/>
    <mergeCell ref="A16:H16"/>
    <mergeCell ref="A14:H14"/>
    <mergeCell ref="G25:G26"/>
    <mergeCell ref="H25:H26"/>
    <mergeCell ref="I25:I26"/>
    <mergeCell ref="A1:C1"/>
    <mergeCell ref="E1:J1"/>
    <mergeCell ref="A19:A20"/>
    <mergeCell ref="A22:A24"/>
    <mergeCell ref="E17:G17"/>
    <mergeCell ref="B17:D17"/>
    <mergeCell ref="E4:J4"/>
    <mergeCell ref="A4:D4"/>
    <mergeCell ref="A7:I7"/>
    <mergeCell ref="A9:I9"/>
    <mergeCell ref="A11:I11"/>
    <mergeCell ref="A13:I13"/>
    <mergeCell ref="A10:H10"/>
    <mergeCell ref="A8:H8"/>
    <mergeCell ref="A6:H6"/>
    <mergeCell ref="A15:I15"/>
    <mergeCell ref="A12:H12"/>
    <mergeCell ref="A3:I3"/>
    <mergeCell ref="A2:D2"/>
    <mergeCell ref="E2:J2"/>
    <mergeCell ref="A5:I5"/>
  </mergeCells>
  <hyperlinks>
    <hyperlink ref="E2" r:id="rId1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sqref="A1:XFD1048576"/>
    </sheetView>
  </sheetViews>
  <sheetFormatPr defaultRowHeight="20.25"/>
  <cols>
    <col min="1" max="1" width="20.28515625" style="39" bestFit="1" customWidth="1"/>
    <col min="2" max="2" width="102.5703125" style="39" bestFit="1" customWidth="1"/>
    <col min="3" max="16384" width="9.140625" style="39"/>
  </cols>
  <sheetData>
    <row r="1" spans="1:2">
      <c r="A1" s="38" t="s">
        <v>23</v>
      </c>
      <c r="B1" s="38" t="s">
        <v>22</v>
      </c>
    </row>
    <row r="2" spans="1:2">
      <c r="A2" s="40" t="s">
        <v>33</v>
      </c>
      <c r="B2" s="41">
        <v>34273</v>
      </c>
    </row>
    <row r="3" spans="1:2" ht="40.5">
      <c r="A3" s="42" t="s">
        <v>29</v>
      </c>
      <c r="B3" s="43" t="s">
        <v>43</v>
      </c>
    </row>
    <row r="4" spans="1:2">
      <c r="A4" s="44" t="s">
        <v>25</v>
      </c>
      <c r="B4" s="40" t="s">
        <v>24</v>
      </c>
    </row>
    <row r="5" spans="1:2" ht="40.5" customHeight="1">
      <c r="A5" s="45" t="s">
        <v>26</v>
      </c>
      <c r="B5" s="46" t="s">
        <v>44</v>
      </c>
    </row>
    <row r="6" spans="1:2">
      <c r="A6" s="47" t="s">
        <v>36</v>
      </c>
      <c r="B6" s="40" t="s">
        <v>37</v>
      </c>
    </row>
    <row r="7" spans="1:2">
      <c r="A7" s="48" t="s">
        <v>38</v>
      </c>
      <c r="B7" s="38" t="s">
        <v>45</v>
      </c>
    </row>
    <row r="8" spans="1:2">
      <c r="A8" s="47" t="s">
        <v>39</v>
      </c>
      <c r="B8" s="40" t="s">
        <v>40</v>
      </c>
    </row>
    <row r="9" spans="1:2">
      <c r="A9" s="48" t="s">
        <v>41</v>
      </c>
      <c r="B9" s="38" t="s">
        <v>42</v>
      </c>
    </row>
    <row r="10" spans="1:2">
      <c r="A10" s="47" t="s">
        <v>47</v>
      </c>
      <c r="B10" s="40" t="s">
        <v>46</v>
      </c>
    </row>
    <row r="11" spans="1:2">
      <c r="A11" s="38" t="s">
        <v>27</v>
      </c>
      <c r="B11" s="49" t="s">
        <v>10</v>
      </c>
    </row>
    <row r="12" spans="1:2">
      <c r="A12" s="40" t="s">
        <v>28</v>
      </c>
      <c r="B12" s="50" t="s">
        <v>11</v>
      </c>
    </row>
    <row r="14" spans="1:2">
      <c r="A14" s="39" t="s">
        <v>30</v>
      </c>
    </row>
    <row r="15" spans="1:2">
      <c r="A15" s="80" t="s">
        <v>14</v>
      </c>
      <c r="B15" s="39" t="s">
        <v>31</v>
      </c>
    </row>
    <row r="16" spans="1:2">
      <c r="A16" s="80"/>
      <c r="B16" s="39" t="s">
        <v>34</v>
      </c>
    </row>
    <row r="17" spans="1:2">
      <c r="A17" s="51" t="s">
        <v>15</v>
      </c>
      <c r="B17" s="39" t="s">
        <v>32</v>
      </c>
    </row>
    <row r="18" spans="1:2">
      <c r="B18" s="39" t="s">
        <v>35</v>
      </c>
    </row>
    <row r="19" spans="1:2">
      <c r="A19" s="51" t="s">
        <v>17</v>
      </c>
      <c r="B19" s="52" t="s">
        <v>48</v>
      </c>
    </row>
    <row r="20" spans="1:2">
      <c r="A20" s="51" t="s">
        <v>16</v>
      </c>
      <c r="B20" s="52" t="s">
        <v>49</v>
      </c>
    </row>
  </sheetData>
  <sheetProtection password="AF33" sheet="1" objects="1" scenarios="1" selectLockedCells="1"/>
  <mergeCells count="1">
    <mergeCell ref="A15:A16"/>
  </mergeCells>
  <hyperlinks>
    <hyperlink ref="B12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Interest</vt:lpstr>
      <vt:lpstr>Instruction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2016-01-06T08:55:19Z</dcterms:modified>
</cp:coreProperties>
</file>